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2980" windowHeight="8580"/>
  </bookViews>
  <sheets>
    <sheet name="Лист1" sheetId="1" r:id="rId1"/>
  </sheets>
  <definedNames>
    <definedName name="_xlnm.Print_Titles" localSheetId="0">Лист1!$3:$3</definedName>
  </definedNames>
  <calcPr calcId="145621"/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4" i="1"/>
  <c r="J15" i="1"/>
  <c r="J16" i="1"/>
  <c r="J17" i="1"/>
  <c r="J18" i="1"/>
  <c r="J19" i="1"/>
  <c r="J23" i="1"/>
  <c r="J24" i="1"/>
  <c r="J25" i="1"/>
  <c r="J26" i="1"/>
  <c r="J27" i="1"/>
  <c r="J28" i="1"/>
  <c r="J29" i="1"/>
  <c r="J32" i="1"/>
  <c r="J33" i="1"/>
  <c r="J4" i="1"/>
  <c r="I5" i="1"/>
  <c r="I6" i="1"/>
  <c r="I7" i="1"/>
  <c r="I8" i="1"/>
  <c r="I9" i="1"/>
  <c r="I10" i="1"/>
  <c r="I14" i="1"/>
  <c r="I15" i="1"/>
  <c r="I16" i="1"/>
  <c r="I17" i="1"/>
  <c r="I18" i="1"/>
  <c r="I19" i="1"/>
  <c r="I23" i="1"/>
  <c r="I24" i="1"/>
  <c r="I25" i="1"/>
  <c r="I26" i="1"/>
  <c r="I27" i="1"/>
  <c r="I28" i="1"/>
  <c r="I29" i="1"/>
  <c r="I32" i="1"/>
  <c r="I33" i="1"/>
  <c r="I4" i="1"/>
  <c r="H5" i="1"/>
  <c r="H6" i="1"/>
  <c r="H7" i="1"/>
  <c r="H8" i="1"/>
  <c r="H9" i="1"/>
  <c r="H10" i="1"/>
  <c r="H14" i="1"/>
  <c r="H15" i="1"/>
  <c r="H16" i="1"/>
  <c r="H17" i="1"/>
  <c r="H18" i="1"/>
  <c r="H19" i="1"/>
  <c r="H32" i="1"/>
  <c r="H33" i="1"/>
  <c r="H4" i="1" l="1"/>
</calcChain>
</file>

<file path=xl/sharedStrings.xml><?xml version="1.0" encoding="utf-8"?>
<sst xmlns="http://schemas.openxmlformats.org/spreadsheetml/2006/main" count="71" uniqueCount="70">
  <si>
    <t>тис. грн.</t>
  </si>
  <si>
    <t>ККД</t>
  </si>
  <si>
    <t>Доходи</t>
  </si>
  <si>
    <t>10000000</t>
  </si>
  <si>
    <t>Податкові надходження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</si>
  <si>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</si>
  <si>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</si>
  <si>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</si>
  <si>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</si>
  <si>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</si>
  <si>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</si>
  <si>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</si>
  <si>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</si>
  <si>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</si>
  <si>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</si>
  <si>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</si>
  <si>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</si>
  <si>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24000000</t>
  </si>
  <si>
    <t>Інші неподаткові надходження</t>
  </si>
  <si>
    <t>24060000</t>
  </si>
  <si>
    <t>Інші надходження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</si>
  <si>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</si>
  <si>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</si>
  <si>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</si>
  <si>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</si>
  <si>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</si>
  <si>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</si>
  <si>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</si>
  <si>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</si>
  <si>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</si>
  <si>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</si>
  <si>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</si>
  <si>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</si>
  <si>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</si>
  <si>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</si>
  <si>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</si>
  <si>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</si>
  <si>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</si>
  <si>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</si>
  <si>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</si>
  <si>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</si>
  <si>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</si>
  <si>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</si>
  <si>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</si>
  <si>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</si>
  <si>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</si>
  <si>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</si>
  <si>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</si>
  <si>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</si>
  <si>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</si>
  <si>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</si>
  <si>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</si>
  <si>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</si>
  <si>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</si>
  <si>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</si>
  <si>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50000000</t>
  </si>
  <si>
    <t>Цільові фонди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</si>
  <si>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</si>
  <si>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</si>
  <si>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 </t>
  </si>
  <si>
    <t xml:space="preserve">Усього ( без урахування трансфертів) </t>
  </si>
  <si>
    <t xml:space="preserve">Усього </t>
  </si>
  <si>
    <t xml:space="preserve">Доходи спеціального фонду міського бюджету за 9 місяців 2023 року        
</t>
  </si>
  <si>
    <t>Затверджений план на рік</t>
  </si>
  <si>
    <t>План на рік з урахуванням змін</t>
  </si>
  <si>
    <t>План на 9 місяців з урахуванням змін</t>
  </si>
  <si>
    <t>% до плану на рік</t>
  </si>
  <si>
    <t>% до плану на рік з урахуванням змін</t>
  </si>
  <si>
    <t>% до плану на звітний період з урахуванням змін</t>
  </si>
  <si>
    <t xml:space="preserve">Фактичні надходження за 9 місяців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</si>
</sst>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164" fontId="1" fillId="0" borderId="0" xfId="0" applyNumberFormat="1" applyFont="1"/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B1" workbookViewId="0">
      <selection activeCell="B1" sqref="B1:I1"/>
    </sheetView>
  </sheetViews>
  <sheetFormatPr defaultRowHeight="15.75" x14ac:dyDescent="0.25"/>
  <cols>
    <col min="1" max="1" width="0" hidden="1" customWidth="1"/>
    <col min="2" max="2" width="8.875" style="5" bestFit="1" customWidth="1"/>
    <col min="3" max="3" width="45.375" style="1" customWidth="1"/>
    <col min="4" max="4" width="12.375" style="2" customWidth="1"/>
    <col min="5" max="5" width="12" style="2" customWidth="1"/>
    <col min="6" max="6" width="11.75" style="2" customWidth="1"/>
    <col min="7" max="7" width="12" style="2" customWidth="1"/>
    <col min="8" max="8" width="9.5" style="2" bestFit="1" customWidth="1"/>
    <col min="9" max="9" width="11" style="2" customWidth="1"/>
    <col min="10" max="10" width="12.125" customWidth="1"/>
  </cols>
  <sheetData>
    <row r="1" spans="1:10" ht="18.75" x14ac:dyDescent="0.3">
      <c r="B1" s="20" t="s">
        <v>62</v>
      </c>
      <c r="C1" s="21"/>
      <c r="D1" s="21"/>
      <c r="E1" s="21"/>
      <c r="F1" s="21"/>
      <c r="G1" s="21"/>
      <c r="H1" s="21"/>
      <c r="I1" s="21"/>
      <c r="J1" s="7"/>
    </row>
    <row r="2" spans="1:10" x14ac:dyDescent="0.25">
      <c r="B2" s="8"/>
      <c r="C2" s="9"/>
      <c r="D2" s="10"/>
      <c r="E2" s="11"/>
      <c r="F2" s="11"/>
      <c r="G2" s="11"/>
      <c r="H2" s="11"/>
      <c r="I2" s="12"/>
      <c r="J2" s="19" t="s">
        <v>0</v>
      </c>
    </row>
    <row r="3" spans="1:10" ht="75" customHeight="1" x14ac:dyDescent="0.25">
      <c r="A3" s="3"/>
      <c r="B3" s="13" t="s">
        <v>1</v>
      </c>
      <c r="C3" s="14" t="s">
        <v>2</v>
      </c>
      <c r="D3" s="6" t="s">
        <v>63</v>
      </c>
      <c r="E3" s="6" t="s">
        <v>64</v>
      </c>
      <c r="F3" s="6" t="s">
        <v>65</v>
      </c>
      <c r="G3" s="6" t="s">
        <v>69</v>
      </c>
      <c r="H3" s="6" t="s">
        <v>66</v>
      </c>
      <c r="I3" s="6" t="s">
        <v>67</v>
      </c>
      <c r="J3" s="6" t="s">
        <v>68</v>
      </c>
    </row>
    <row r="4" spans="1:10" x14ac:dyDescent="0.25">
      <c r="A4" s="4">
        <v>1</v>
      </c>
      <c r="B4" s="15" t="s">
        <v>3</v>
      </c>
      <c r="C4" s="16" t="s">
        <v>4</v>
      </c>
      <c r="D4" s="17">
        <v>41</v>
      </c>
      <c r="E4" s="17">
        <v>41</v>
      </c>
      <c r="F4" s="17">
        <v>30.75</v>
      </c>
      <c r="G4" s="17">
        <v>58.825769999999999</v>
      </c>
      <c r="H4" s="18">
        <f>G4/D4*100</f>
        <v>143.47748780487802</v>
      </c>
      <c r="I4" s="18">
        <f>H4/E4*100</f>
        <v>349.94509220701957</v>
      </c>
      <c r="J4" s="18">
        <f>G4/F4*100</f>
        <v>191.30331707317072</v>
      </c>
    </row>
    <row r="5" spans="1:10" x14ac:dyDescent="0.25">
      <c r="A5" s="4">
        <v>1</v>
      </c>
      <c r="B5" s="15" t="s">
        <v>5</v>
      </c>
      <c r="C5" s="16" t="s">
        <v>6</v>
      </c>
      <c r="D5" s="17">
        <v>41</v>
      </c>
      <c r="E5" s="17">
        <v>41</v>
      </c>
      <c r="F5" s="17">
        <v>30.75</v>
      </c>
      <c r="G5" s="17">
        <v>58.825769999999999</v>
      </c>
      <c r="H5" s="18">
        <f t="shared" ref="H5:H33" si="0">G5/D5*100</f>
        <v>143.47748780487802</v>
      </c>
      <c r="I5" s="18">
        <f t="shared" ref="I5:I33" si="1">H5/E5*100</f>
        <v>349.94509220701957</v>
      </c>
      <c r="J5" s="18">
        <f t="shared" ref="J5:J33" si="2">G5/F5*100</f>
        <v>191.30331707317072</v>
      </c>
    </row>
    <row r="6" spans="1:10" x14ac:dyDescent="0.25">
      <c r="A6" s="4">
        <v>1</v>
      </c>
      <c r="B6" s="15" t="s">
        <v>7</v>
      </c>
      <c r="C6" s="16" t="s">
        <v>8</v>
      </c>
      <c r="D6" s="17">
        <v>41</v>
      </c>
      <c r="E6" s="17">
        <v>41</v>
      </c>
      <c r="F6" s="17">
        <v>30.75</v>
      </c>
      <c r="G6" s="17">
        <v>58.825769999999999</v>
      </c>
      <c r="H6" s="18">
        <f t="shared" si="0"/>
        <v>143.47748780487802</v>
      </c>
      <c r="I6" s="18">
        <f t="shared" si="1"/>
        <v>349.94509220701957</v>
      </c>
      <c r="J6" s="18">
        <f t="shared" si="2"/>
        <v>191.30331707317072</v>
      </c>
    </row>
    <row r="7" spans="1:10" ht="78.75" x14ac:dyDescent="0.25">
      <c r="A7" s="4">
        <v>0</v>
      </c>
      <c r="B7" s="15" t="s">
        <v>9</v>
      </c>
      <c r="C7" s="16" t="s">
        <v>10</v>
      </c>
      <c r="D7" s="17">
        <v>21.5</v>
      </c>
      <c r="E7" s="17">
        <v>21.5</v>
      </c>
      <c r="F7" s="17">
        <v>16.125</v>
      </c>
      <c r="G7" s="17">
        <v>14.41696</v>
      </c>
      <c r="H7" s="18">
        <f t="shared" si="0"/>
        <v>67.055627906976738</v>
      </c>
      <c r="I7" s="18">
        <f t="shared" si="1"/>
        <v>311.88664142779879</v>
      </c>
      <c r="J7" s="18">
        <f t="shared" si="2"/>
        <v>89.407503875968985</v>
      </c>
    </row>
    <row r="8" spans="1:10" ht="31.5" x14ac:dyDescent="0.25">
      <c r="A8" s="4">
        <v>0</v>
      </c>
      <c r="B8" s="15" t="s">
        <v>11</v>
      </c>
      <c r="C8" s="16" t="s">
        <v>12</v>
      </c>
      <c r="D8" s="17">
        <v>7.5</v>
      </c>
      <c r="E8" s="17">
        <v>7.5</v>
      </c>
      <c r="F8" s="17">
        <v>5.625</v>
      </c>
      <c r="G8" s="17">
        <v>11.27064</v>
      </c>
      <c r="H8" s="18">
        <f t="shared" si="0"/>
        <v>150.27520000000001</v>
      </c>
      <c r="I8" s="18">
        <f t="shared" si="1"/>
        <v>2003.6693333333335</v>
      </c>
      <c r="J8" s="18">
        <f t="shared" si="2"/>
        <v>200.36693333333332</v>
      </c>
    </row>
    <row r="9" spans="1:10" ht="63" x14ac:dyDescent="0.25">
      <c r="A9" s="4">
        <v>0</v>
      </c>
      <c r="B9" s="15" t="s">
        <v>13</v>
      </c>
      <c r="C9" s="16" t="s">
        <v>14</v>
      </c>
      <c r="D9" s="17">
        <v>12</v>
      </c>
      <c r="E9" s="17">
        <v>12</v>
      </c>
      <c r="F9" s="17">
        <v>9</v>
      </c>
      <c r="G9" s="17">
        <v>33.138169999999995</v>
      </c>
      <c r="H9" s="18">
        <f t="shared" si="0"/>
        <v>276.15141666666665</v>
      </c>
      <c r="I9" s="18">
        <f t="shared" si="1"/>
        <v>2301.2618055555554</v>
      </c>
      <c r="J9" s="18">
        <f t="shared" si="2"/>
        <v>368.20188888888885</v>
      </c>
    </row>
    <row r="10" spans="1:10" x14ac:dyDescent="0.25">
      <c r="A10" s="4">
        <v>1</v>
      </c>
      <c r="B10" s="15" t="s">
        <v>15</v>
      </c>
      <c r="C10" s="16" t="s">
        <v>16</v>
      </c>
      <c r="D10" s="17">
        <v>7214.7070000000003</v>
      </c>
      <c r="E10" s="17">
        <v>7214.7070000000003</v>
      </c>
      <c r="F10" s="17">
        <v>5411.0302499999998</v>
      </c>
      <c r="G10" s="17">
        <v>10593.093080000001</v>
      </c>
      <c r="H10" s="18">
        <f t="shared" si="0"/>
        <v>146.82637950508592</v>
      </c>
      <c r="I10" s="18">
        <f t="shared" si="1"/>
        <v>2.035098299973733</v>
      </c>
      <c r="J10" s="18">
        <f t="shared" si="2"/>
        <v>195.76850600678125</v>
      </c>
    </row>
    <row r="11" spans="1:10" x14ac:dyDescent="0.25">
      <c r="A11" s="4">
        <v>1</v>
      </c>
      <c r="B11" s="15" t="s">
        <v>17</v>
      </c>
      <c r="C11" s="16" t="s">
        <v>18</v>
      </c>
      <c r="D11" s="17">
        <v>0</v>
      </c>
      <c r="E11" s="17">
        <v>0</v>
      </c>
      <c r="F11" s="17">
        <v>0</v>
      </c>
      <c r="G11" s="17">
        <v>20.706259999999997</v>
      </c>
      <c r="H11" s="18"/>
      <c r="I11" s="18"/>
      <c r="J11" s="18"/>
    </row>
    <row r="12" spans="1:10" x14ac:dyDescent="0.25">
      <c r="A12" s="4">
        <v>1</v>
      </c>
      <c r="B12" s="15" t="s">
        <v>19</v>
      </c>
      <c r="C12" s="16" t="s">
        <v>20</v>
      </c>
      <c r="D12" s="17">
        <v>0</v>
      </c>
      <c r="E12" s="17">
        <v>0</v>
      </c>
      <c r="F12" s="17">
        <v>0</v>
      </c>
      <c r="G12" s="17">
        <v>20.706259999999997</v>
      </c>
      <c r="H12" s="18"/>
      <c r="I12" s="18"/>
      <c r="J12" s="18"/>
    </row>
    <row r="13" spans="1:10" ht="63" x14ac:dyDescent="0.25">
      <c r="A13" s="4">
        <v>0</v>
      </c>
      <c r="B13" s="15" t="s">
        <v>21</v>
      </c>
      <c r="C13" s="16" t="s">
        <v>22</v>
      </c>
      <c r="D13" s="17">
        <v>0</v>
      </c>
      <c r="E13" s="17">
        <v>0</v>
      </c>
      <c r="F13" s="17">
        <v>0</v>
      </c>
      <c r="G13" s="17">
        <v>20.706259999999997</v>
      </c>
      <c r="H13" s="18"/>
      <c r="I13" s="18"/>
      <c r="J13" s="18"/>
    </row>
    <row r="14" spans="1:10" x14ac:dyDescent="0.25">
      <c r="A14" s="4">
        <v>1</v>
      </c>
      <c r="B14" s="15" t="s">
        <v>23</v>
      </c>
      <c r="C14" s="16" t="s">
        <v>24</v>
      </c>
      <c r="D14" s="17">
        <v>7214.7070000000003</v>
      </c>
      <c r="E14" s="17">
        <v>7214.7070000000003</v>
      </c>
      <c r="F14" s="17">
        <v>5411.0302499999998</v>
      </c>
      <c r="G14" s="17">
        <v>10572.38682</v>
      </c>
      <c r="H14" s="18">
        <f t="shared" si="0"/>
        <v>146.53937879944397</v>
      </c>
      <c r="I14" s="18">
        <f t="shared" si="1"/>
        <v>2.0311203046699462</v>
      </c>
      <c r="J14" s="18">
        <f t="shared" si="2"/>
        <v>195.38583839925863</v>
      </c>
    </row>
    <row r="15" spans="1:10" ht="47.25" x14ac:dyDescent="0.25">
      <c r="A15" s="4">
        <v>1</v>
      </c>
      <c r="B15" s="15" t="s">
        <v>25</v>
      </c>
      <c r="C15" s="16" t="s">
        <v>26</v>
      </c>
      <c r="D15" s="17">
        <v>7214.7070000000003</v>
      </c>
      <c r="E15" s="17">
        <v>7214.7070000000003</v>
      </c>
      <c r="F15" s="17">
        <v>5411.0302499999998</v>
      </c>
      <c r="G15" s="17">
        <v>3428.7694900000001</v>
      </c>
      <c r="H15" s="18">
        <f t="shared" si="0"/>
        <v>47.524722625603502</v>
      </c>
      <c r="I15" s="18">
        <f t="shared" si="1"/>
        <v>0.65872006480101686</v>
      </c>
      <c r="J15" s="18">
        <f t="shared" si="2"/>
        <v>63.366296834138012</v>
      </c>
    </row>
    <row r="16" spans="1:10" ht="31.5" x14ac:dyDescent="0.25">
      <c r="A16" s="4">
        <v>0</v>
      </c>
      <c r="B16" s="15" t="s">
        <v>27</v>
      </c>
      <c r="C16" s="16" t="s">
        <v>28</v>
      </c>
      <c r="D16" s="17">
        <v>7169.4080000000004</v>
      </c>
      <c r="E16" s="17">
        <v>7169.4080000000004</v>
      </c>
      <c r="F16" s="17">
        <v>5377.0559999999996</v>
      </c>
      <c r="G16" s="17">
        <v>3366.3166299999998</v>
      </c>
      <c r="H16" s="18">
        <f t="shared" si="0"/>
        <v>46.95389954093838</v>
      </c>
      <c r="I16" s="18">
        <f t="shared" si="1"/>
        <v>0.65492017668597435</v>
      </c>
      <c r="J16" s="18">
        <f t="shared" si="2"/>
        <v>62.605199387917857</v>
      </c>
    </row>
    <row r="17" spans="1:10" ht="31.5" x14ac:dyDescent="0.25">
      <c r="A17" s="4">
        <v>0</v>
      </c>
      <c r="B17" s="15" t="s">
        <v>29</v>
      </c>
      <c r="C17" s="16" t="s">
        <v>30</v>
      </c>
      <c r="D17" s="17">
        <v>4.05</v>
      </c>
      <c r="E17" s="17">
        <v>4.05</v>
      </c>
      <c r="F17" s="17">
        <v>3.0375000000000001</v>
      </c>
      <c r="G17" s="17">
        <v>0</v>
      </c>
      <c r="H17" s="18">
        <f t="shared" si="0"/>
        <v>0</v>
      </c>
      <c r="I17" s="18">
        <f t="shared" si="1"/>
        <v>0</v>
      </c>
      <c r="J17" s="18">
        <f t="shared" si="2"/>
        <v>0</v>
      </c>
    </row>
    <row r="18" spans="1:10" ht="47.25" x14ac:dyDescent="0.25">
      <c r="A18" s="4">
        <v>0</v>
      </c>
      <c r="B18" s="15" t="s">
        <v>31</v>
      </c>
      <c r="C18" s="16" t="s">
        <v>32</v>
      </c>
      <c r="D18" s="17">
        <v>18.289000000000001</v>
      </c>
      <c r="E18" s="17">
        <v>18.289000000000001</v>
      </c>
      <c r="F18" s="17">
        <v>13.716749999999999</v>
      </c>
      <c r="G18" s="17">
        <v>60.612910000000007</v>
      </c>
      <c r="H18" s="18">
        <f t="shared" si="0"/>
        <v>331.41730001640332</v>
      </c>
      <c r="I18" s="18">
        <f t="shared" si="1"/>
        <v>1812.1127454557563</v>
      </c>
      <c r="J18" s="18">
        <f t="shared" si="2"/>
        <v>441.8897333552045</v>
      </c>
    </row>
    <row r="19" spans="1:10" ht="47.25" x14ac:dyDescent="0.25">
      <c r="A19" s="4">
        <v>0</v>
      </c>
      <c r="B19" s="15" t="s">
        <v>33</v>
      </c>
      <c r="C19" s="16" t="s">
        <v>34</v>
      </c>
      <c r="D19" s="17">
        <v>22.96</v>
      </c>
      <c r="E19" s="17">
        <v>22.96</v>
      </c>
      <c r="F19" s="17">
        <v>17.22</v>
      </c>
      <c r="G19" s="17">
        <v>1.83995</v>
      </c>
      <c r="H19" s="18">
        <f t="shared" si="0"/>
        <v>8.0137195121951219</v>
      </c>
      <c r="I19" s="18">
        <f t="shared" si="1"/>
        <v>34.902959547888166</v>
      </c>
      <c r="J19" s="18">
        <f t="shared" si="2"/>
        <v>10.684959349593496</v>
      </c>
    </row>
    <row r="20" spans="1:10" ht="31.5" x14ac:dyDescent="0.25">
      <c r="A20" s="4">
        <v>1</v>
      </c>
      <c r="B20" s="15" t="s">
        <v>35</v>
      </c>
      <c r="C20" s="16" t="s">
        <v>36</v>
      </c>
      <c r="D20" s="17">
        <v>0</v>
      </c>
      <c r="E20" s="17">
        <v>0</v>
      </c>
      <c r="F20" s="17">
        <v>0</v>
      </c>
      <c r="G20" s="17">
        <v>7143.61733</v>
      </c>
      <c r="H20" s="18"/>
      <c r="I20" s="18"/>
      <c r="J20" s="18"/>
    </row>
    <row r="21" spans="1:10" x14ac:dyDescent="0.25">
      <c r="A21" s="4">
        <v>0</v>
      </c>
      <c r="B21" s="15" t="s">
        <v>37</v>
      </c>
      <c r="C21" s="16" t="s">
        <v>38</v>
      </c>
      <c r="D21" s="17">
        <v>0</v>
      </c>
      <c r="E21" s="17">
        <v>0</v>
      </c>
      <c r="F21" s="17">
        <v>0</v>
      </c>
      <c r="G21" s="17">
        <v>6858.2193299999999</v>
      </c>
      <c r="H21" s="18"/>
      <c r="I21" s="18"/>
      <c r="J21" s="18"/>
    </row>
    <row r="22" spans="1:10" ht="94.5" x14ac:dyDescent="0.25">
      <c r="A22" s="4">
        <v>0</v>
      </c>
      <c r="B22" s="15" t="s">
        <v>39</v>
      </c>
      <c r="C22" s="16" t="s">
        <v>40</v>
      </c>
      <c r="D22" s="17">
        <v>0</v>
      </c>
      <c r="E22" s="17">
        <v>0</v>
      </c>
      <c r="F22" s="17">
        <v>0</v>
      </c>
      <c r="G22" s="17">
        <v>285.39800000000002</v>
      </c>
      <c r="H22" s="18"/>
      <c r="I22" s="18"/>
      <c r="J22" s="18"/>
    </row>
    <row r="23" spans="1:10" x14ac:dyDescent="0.25">
      <c r="A23" s="4">
        <v>1</v>
      </c>
      <c r="B23" s="15" t="s">
        <v>41</v>
      </c>
      <c r="C23" s="16" t="s">
        <v>42</v>
      </c>
      <c r="D23" s="17">
        <v>0</v>
      </c>
      <c r="E23" s="17">
        <v>4269.3090000000002</v>
      </c>
      <c r="F23" s="17">
        <v>4269.3090000000002</v>
      </c>
      <c r="G23" s="17">
        <v>4270.0929000000006</v>
      </c>
      <c r="H23" s="18"/>
      <c r="I23" s="18">
        <f t="shared" si="1"/>
        <v>0</v>
      </c>
      <c r="J23" s="18">
        <f t="shared" si="2"/>
        <v>100.01836128516348</v>
      </c>
    </row>
    <row r="24" spans="1:10" x14ac:dyDescent="0.25">
      <c r="A24" s="4">
        <v>1</v>
      </c>
      <c r="B24" s="15" t="s">
        <v>43</v>
      </c>
      <c r="C24" s="16" t="s">
        <v>44</v>
      </c>
      <c r="D24" s="17">
        <v>0</v>
      </c>
      <c r="E24" s="17">
        <v>315.10000000000002</v>
      </c>
      <c r="F24" s="17">
        <v>315.10000000000002</v>
      </c>
      <c r="G24" s="17">
        <v>315.15348</v>
      </c>
      <c r="H24" s="18"/>
      <c r="I24" s="18">
        <f t="shared" si="1"/>
        <v>0</v>
      </c>
      <c r="J24" s="18">
        <f t="shared" si="2"/>
        <v>100.01697238971754</v>
      </c>
    </row>
    <row r="25" spans="1:10" ht="47.25" x14ac:dyDescent="0.25">
      <c r="A25" s="4">
        <v>1</v>
      </c>
      <c r="B25" s="15" t="s">
        <v>45</v>
      </c>
      <c r="C25" s="16" t="s">
        <v>46</v>
      </c>
      <c r="D25" s="17">
        <v>0</v>
      </c>
      <c r="E25" s="17">
        <v>315.10000000000002</v>
      </c>
      <c r="F25" s="17">
        <v>315.10000000000002</v>
      </c>
      <c r="G25" s="17">
        <v>315.15348</v>
      </c>
      <c r="H25" s="18"/>
      <c r="I25" s="18">
        <f t="shared" si="1"/>
        <v>0</v>
      </c>
      <c r="J25" s="18">
        <f t="shared" si="2"/>
        <v>100.01697238971754</v>
      </c>
    </row>
    <row r="26" spans="1:10" ht="31.5" x14ac:dyDescent="0.25">
      <c r="A26" s="4">
        <v>1</v>
      </c>
      <c r="B26" s="15" t="s">
        <v>47</v>
      </c>
      <c r="C26" s="16" t="s">
        <v>48</v>
      </c>
      <c r="D26" s="17">
        <v>0</v>
      </c>
      <c r="E26" s="17">
        <v>3954.2089999999998</v>
      </c>
      <c r="F26" s="17">
        <v>3954.2089999999998</v>
      </c>
      <c r="G26" s="17">
        <v>3954.9394199999997</v>
      </c>
      <c r="H26" s="18"/>
      <c r="I26" s="18">
        <f t="shared" si="1"/>
        <v>0</v>
      </c>
      <c r="J26" s="18">
        <f t="shared" si="2"/>
        <v>100.01847196240765</v>
      </c>
    </row>
    <row r="27" spans="1:10" x14ac:dyDescent="0.25">
      <c r="A27" s="4">
        <v>1</v>
      </c>
      <c r="B27" s="15" t="s">
        <v>49</v>
      </c>
      <c r="C27" s="16" t="s">
        <v>50</v>
      </c>
      <c r="D27" s="17">
        <v>0</v>
      </c>
      <c r="E27" s="17">
        <v>3954.2089999999998</v>
      </c>
      <c r="F27" s="17">
        <v>3954.2089999999998</v>
      </c>
      <c r="G27" s="17">
        <v>3954.9394199999997</v>
      </c>
      <c r="H27" s="18"/>
      <c r="I27" s="18">
        <f t="shared" si="1"/>
        <v>0</v>
      </c>
      <c r="J27" s="18">
        <f t="shared" si="2"/>
        <v>100.01847196240765</v>
      </c>
    </row>
    <row r="28" spans="1:10" ht="78.75" x14ac:dyDescent="0.25">
      <c r="A28" s="4">
        <v>0</v>
      </c>
      <c r="B28" s="15" t="s">
        <v>51</v>
      </c>
      <c r="C28" s="16" t="s">
        <v>52</v>
      </c>
      <c r="D28" s="17">
        <v>0</v>
      </c>
      <c r="E28" s="17">
        <v>2785.8090000000002</v>
      </c>
      <c r="F28" s="17">
        <v>2785.8090000000002</v>
      </c>
      <c r="G28" s="17">
        <v>2785.8399900000004</v>
      </c>
      <c r="H28" s="18"/>
      <c r="I28" s="18">
        <f t="shared" si="1"/>
        <v>0</v>
      </c>
      <c r="J28" s="18">
        <f t="shared" si="2"/>
        <v>100.00111242371605</v>
      </c>
    </row>
    <row r="29" spans="1:10" ht="78.75" x14ac:dyDescent="0.25">
      <c r="A29" s="4">
        <v>0</v>
      </c>
      <c r="B29" s="15" t="s">
        <v>53</v>
      </c>
      <c r="C29" s="16" t="s">
        <v>54</v>
      </c>
      <c r="D29" s="17">
        <v>0</v>
      </c>
      <c r="E29" s="17">
        <v>1168.4000000000001</v>
      </c>
      <c r="F29" s="17">
        <v>1168.4000000000001</v>
      </c>
      <c r="G29" s="17">
        <v>1169.09943</v>
      </c>
      <c r="H29" s="18"/>
      <c r="I29" s="18">
        <f t="shared" si="1"/>
        <v>0</v>
      </c>
      <c r="J29" s="18">
        <f t="shared" si="2"/>
        <v>100.0598622047244</v>
      </c>
    </row>
    <row r="30" spans="1:10" x14ac:dyDescent="0.25">
      <c r="A30" s="4">
        <v>1</v>
      </c>
      <c r="B30" s="15" t="s">
        <v>55</v>
      </c>
      <c r="C30" s="16" t="s">
        <v>56</v>
      </c>
      <c r="D30" s="17">
        <v>0</v>
      </c>
      <c r="E30" s="17">
        <v>0</v>
      </c>
      <c r="F30" s="17">
        <v>0</v>
      </c>
      <c r="G30" s="17">
        <v>8.9577299999999997</v>
      </c>
      <c r="H30" s="18"/>
      <c r="I30" s="18"/>
      <c r="J30" s="18"/>
    </row>
    <row r="31" spans="1:10" ht="63" x14ac:dyDescent="0.25">
      <c r="A31" s="4">
        <v>1</v>
      </c>
      <c r="B31" s="15" t="s">
        <v>57</v>
      </c>
      <c r="C31" s="16" t="s">
        <v>58</v>
      </c>
      <c r="D31" s="17">
        <v>0</v>
      </c>
      <c r="E31" s="17">
        <v>0</v>
      </c>
      <c r="F31" s="17">
        <v>0</v>
      </c>
      <c r="G31" s="17">
        <v>8.9577299999999997</v>
      </c>
      <c r="H31" s="18"/>
      <c r="I31" s="18"/>
      <c r="J31" s="18"/>
    </row>
    <row r="32" spans="1:10" x14ac:dyDescent="0.25">
      <c r="A32" s="4">
        <v>1</v>
      </c>
      <c r="B32" s="15" t="s">
        <v>59</v>
      </c>
      <c r="C32" s="16" t="s">
        <v>60</v>
      </c>
      <c r="D32" s="17">
        <v>7255.7070000000003</v>
      </c>
      <c r="E32" s="17">
        <v>11525.016</v>
      </c>
      <c r="F32" s="17">
        <v>9711.0892500000009</v>
      </c>
      <c r="G32" s="17">
        <v>14930.96948</v>
      </c>
      <c r="H32" s="18">
        <f t="shared" si="0"/>
        <v>205.782420376126</v>
      </c>
      <c r="I32" s="18">
        <f t="shared" si="1"/>
        <v>1.7855282836581399</v>
      </c>
      <c r="J32" s="18">
        <f t="shared" si="2"/>
        <v>153.75174808531389</v>
      </c>
    </row>
    <row r="33" spans="1:10" x14ac:dyDescent="0.25">
      <c r="A33" s="4">
        <v>1</v>
      </c>
      <c r="B33" s="15" t="s">
        <v>59</v>
      </c>
      <c r="C33" s="16" t="s">
        <v>61</v>
      </c>
      <c r="D33" s="17">
        <v>7255.7070000000003</v>
      </c>
      <c r="E33" s="17">
        <v>11525.016</v>
      </c>
      <c r="F33" s="17">
        <v>9711.0892500000009</v>
      </c>
      <c r="G33" s="17">
        <v>14930.96948</v>
      </c>
      <c r="H33" s="18">
        <f t="shared" si="0"/>
        <v>205.782420376126</v>
      </c>
      <c r="I33" s="18">
        <f t="shared" si="1"/>
        <v>1.7855282836581399</v>
      </c>
      <c r="J33" s="18">
        <f t="shared" si="2"/>
        <v>153.75174808531389</v>
      </c>
    </row>
  </sheetData>
  <mergeCells count="1">
    <mergeCell ref="B1:I1"/>
  </mergeCells>
  <conditionalFormatting sqref="B4:B33">
    <cfRule type="expression" dxfId="8" priority="3" stopIfTrue="1">
      <formula>A4=1</formula>
    </cfRule>
  </conditionalFormatting>
  <conditionalFormatting sqref="C4:C33">
    <cfRule type="expression" dxfId="7" priority="4" stopIfTrue="1">
      <formula>A4=1</formula>
    </cfRule>
  </conditionalFormatting>
  <conditionalFormatting sqref="D4:D33">
    <cfRule type="expression" dxfId="6" priority="5" stopIfTrue="1">
      <formula>A4=1</formula>
    </cfRule>
  </conditionalFormatting>
  <conditionalFormatting sqref="E4:E33">
    <cfRule type="expression" dxfId="5" priority="6" stopIfTrue="1">
      <formula>A4=1</formula>
    </cfRule>
  </conditionalFormatting>
  <conditionalFormatting sqref="F4:F33">
    <cfRule type="expression" dxfId="4" priority="7" stopIfTrue="1">
      <formula>A4=1</formula>
    </cfRule>
  </conditionalFormatting>
  <conditionalFormatting sqref="G4:G33">
    <cfRule type="expression" dxfId="3" priority="8" stopIfTrue="1">
      <formula>A4=1</formula>
    </cfRule>
  </conditionalFormatting>
  <conditionalFormatting sqref="H4:H33">
    <cfRule type="expression" dxfId="2" priority="9" stopIfTrue="1">
      <formula>A4=1</formula>
    </cfRule>
  </conditionalFormatting>
  <conditionalFormatting sqref="I4:I33">
    <cfRule type="expression" dxfId="1" priority="10" stopIfTrue="1">
      <formula>A4=1</formula>
    </cfRule>
  </conditionalFormatting>
  <conditionalFormatting sqref="J4:J33">
    <cfRule type="expression" dxfId="0" priority="1" stopIfTrue="1">
      <formula>B4=1</formula>
    </cfRule>
  </conditionalFormatting>
  <pageMargins left="0.31496062992125984" right="0.31496062992125984" top="0.39370078740157483" bottom="0.39370078740157483" header="0" footer="0"/>
  <pageSetup paperSize="9" scale="65" fitToHeight="0" orientation="portrait" verticalDpi="0" r:id="rId1"/>
  <ignoredErrors>
    <ignoredError sqref="B5:G33 B4:G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2023-10-31T07:59:23Z</cp:lastPrinted>
  <dcterms:created xsi:type="dcterms:W3CDTF">2023-10-20T10:29:56Z</dcterms:created>
  <dcterms:modified xsi:type="dcterms:W3CDTF">2023-10-31T07:59:29Z</dcterms:modified>
</cp:coreProperties>
</file>